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llarro\AppData\Local\Temp\SWA69ea64840\"/>
    </mc:Choice>
  </mc:AlternateContent>
  <bookViews>
    <workbookView xWindow="0" yWindow="0" windowWidth="28800" windowHeight="11880"/>
  </bookViews>
  <sheets>
    <sheet name="Planilla cotización" sheetId="1" r:id="rId1"/>
  </sheets>
  <definedNames>
    <definedName name="_xlnm.Print_Area" localSheetId="0">'Planilla cotización'!$A$1:$H$118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9" i="1"/>
  <c r="H118" i="1" l="1"/>
</calcChain>
</file>

<file path=xl/comments1.xml><?xml version="1.0" encoding="utf-8"?>
<comments xmlns="http://schemas.openxmlformats.org/spreadsheetml/2006/main">
  <authors>
    <author>Ariel Garnica</author>
  </authors>
  <commentList>
    <comment ref="D26" authorId="0" shapeId="0">
      <text>
        <r>
          <rPr>
            <b/>
            <sz val="9"/>
            <color indexed="81"/>
            <rFont val="Tahoma"/>
            <family val="2"/>
          </rPr>
          <t>Ariel Garnica:</t>
        </r>
        <r>
          <rPr>
            <sz val="9"/>
            <color indexed="81"/>
            <rFont val="Tahoma"/>
            <family val="2"/>
          </rPr>
          <t xml:space="preserve">
medidas 64x12</t>
        </r>
      </text>
    </comment>
    <comment ref="D84" authorId="0" shapeId="0">
      <text>
        <r>
          <rPr>
            <b/>
            <sz val="9"/>
            <color indexed="81"/>
            <rFont val="Tahoma"/>
            <family val="2"/>
          </rPr>
          <t>Ariel Garnica:</t>
        </r>
        <r>
          <rPr>
            <sz val="9"/>
            <color indexed="81"/>
            <rFont val="Tahoma"/>
            <family val="2"/>
          </rPr>
          <t xml:space="preserve">
medidas 6013 x 12</t>
        </r>
      </text>
    </comment>
  </commentList>
</comments>
</file>

<file path=xl/sharedStrings.xml><?xml version="1.0" encoding="utf-8"?>
<sst xmlns="http://schemas.openxmlformats.org/spreadsheetml/2006/main" count="229" uniqueCount="227">
  <si>
    <t>PLANILLA DE COTIZACIÓN</t>
  </si>
  <si>
    <t>ADQUISICIÓN REPUESTOS CAT 3512 MTTOS MPP5 OCONI UBP02 UBP03 Y SAMAIPATA UBP01</t>
  </si>
  <si>
    <t>N°</t>
  </si>
  <si>
    <t>CÓD ARTÍCULO SAP</t>
  </si>
  <si>
    <t>DESCRIPCIÓN MATRIAL</t>
  </si>
  <si>
    <t>NUMERO DE PARTE FABRICANTE</t>
  </si>
  <si>
    <t>NUMERO DE PARTE FABRICANTE ACTUALIZADO</t>
  </si>
  <si>
    <t>CANTIDAD</t>
  </si>
  <si>
    <t xml:space="preserve">COSTOS UNITARIOS  (BS) </t>
  </si>
  <si>
    <t>COSTOS TOTALES
(BS)</t>
  </si>
  <si>
    <t>5P-9514</t>
  </si>
  <si>
    <t>6V-3916</t>
  </si>
  <si>
    <t>5N-8377</t>
  </si>
  <si>
    <t>1W-6005</t>
  </si>
  <si>
    <t>7C-2045</t>
  </si>
  <si>
    <t>7C-2048</t>
  </si>
  <si>
    <t>4P-8338</t>
  </si>
  <si>
    <t>7C-2043</t>
  </si>
  <si>
    <t>4W-9002</t>
  </si>
  <si>
    <t>5L-3773</t>
  </si>
  <si>
    <t>5N-8383</t>
  </si>
  <si>
    <t>7J-8114</t>
  </si>
  <si>
    <t xml:space="preserve"> 8N-6423 </t>
  </si>
  <si>
    <t>305-2664</t>
  </si>
  <si>
    <t>118-7855</t>
  </si>
  <si>
    <t>7E-1584</t>
  </si>
  <si>
    <t>209-0962</t>
  </si>
  <si>
    <t>257-9166</t>
  </si>
  <si>
    <t>6I-1713</t>
  </si>
  <si>
    <t>8N-5254</t>
  </si>
  <si>
    <t>118-7860</t>
  </si>
  <si>
    <t>1R-0726</t>
  </si>
  <si>
    <t>4W-7992</t>
  </si>
  <si>
    <t>4W-6682</t>
  </si>
  <si>
    <t>8N-7296</t>
  </si>
  <si>
    <t>207-2434</t>
  </si>
  <si>
    <t>9Y-1741</t>
  </si>
  <si>
    <t>6V-3971</t>
  </si>
  <si>
    <t>7W-2221</t>
  </si>
  <si>
    <t>7E-7581</t>
  </si>
  <si>
    <t>4P-1505</t>
  </si>
  <si>
    <t>4P-1511</t>
  </si>
  <si>
    <t>3J-9196</t>
  </si>
  <si>
    <t>5N-9365</t>
  </si>
  <si>
    <t>9X-7540</t>
  </si>
  <si>
    <t>125-9794</t>
  </si>
  <si>
    <t>3P-0654</t>
  </si>
  <si>
    <t>5P-7818</t>
  </si>
  <si>
    <t>032-9313</t>
  </si>
  <si>
    <t>259-4598</t>
  </si>
  <si>
    <t>5N-8388</t>
  </si>
  <si>
    <t>2W-2072</t>
  </si>
  <si>
    <t>7N-4782</t>
  </si>
  <si>
    <t>133-8432</t>
  </si>
  <si>
    <t>6V-1394</t>
  </si>
  <si>
    <t>8B-7624</t>
  </si>
  <si>
    <t>8M-5255</t>
  </si>
  <si>
    <t>4P-5438</t>
  </si>
  <si>
    <t>116-1365</t>
  </si>
  <si>
    <t>127-5400</t>
  </si>
  <si>
    <t>346-7515</t>
  </si>
  <si>
    <t>125-9751</t>
  </si>
  <si>
    <t>8F-8858</t>
  </si>
  <si>
    <t>7C-9710</t>
  </si>
  <si>
    <t>039-4317</t>
  </si>
  <si>
    <t>115-9128</t>
  </si>
  <si>
    <t>2W-0715</t>
  </si>
  <si>
    <t>9N-2041</t>
  </si>
  <si>
    <t>2W-6079</t>
  </si>
  <si>
    <t>7C-6209</t>
  </si>
  <si>
    <t>355-0763</t>
  </si>
  <si>
    <t>3J-7719</t>
  </si>
  <si>
    <t>113-8432 / 6I-3809</t>
  </si>
  <si>
    <t>3P-0655</t>
  </si>
  <si>
    <t xml:space="preserve">133-5236 </t>
  </si>
  <si>
    <t>2M-4453</t>
  </si>
  <si>
    <t>7N-1903</t>
  </si>
  <si>
    <t>146-0758</t>
  </si>
  <si>
    <t>131-0420</t>
  </si>
  <si>
    <t>9X-7523</t>
  </si>
  <si>
    <t>294-4935</t>
  </si>
  <si>
    <t>8T-1703</t>
  </si>
  <si>
    <t>9X-6591</t>
  </si>
  <si>
    <t>5R-7137</t>
  </si>
  <si>
    <t>7N-1904</t>
  </si>
  <si>
    <t>191-6760</t>
  </si>
  <si>
    <t>7W-4281</t>
  </si>
  <si>
    <t>7F-8671</t>
  </si>
  <si>
    <t>220-7191</t>
  </si>
  <si>
    <t>2S-2760</t>
  </si>
  <si>
    <t>2N-5842</t>
  </si>
  <si>
    <t>110-6993, 211-7826,523-8663</t>
  </si>
  <si>
    <t>8N-1234</t>
  </si>
  <si>
    <t>255-0897 / 206-1541</t>
  </si>
  <si>
    <t>109-5381</t>
  </si>
  <si>
    <t>353-5995</t>
  </si>
  <si>
    <t>9F-7707</t>
  </si>
  <si>
    <t>9X-7371</t>
  </si>
  <si>
    <t>138-8506(4W-8484,7C-8610)</t>
  </si>
  <si>
    <t>248-5513</t>
  </si>
  <si>
    <t>153-1810</t>
  </si>
  <si>
    <t>9Y-0471</t>
  </si>
  <si>
    <t xml:space="preserve"> 6L-8617</t>
  </si>
  <si>
    <t>458-9576</t>
  </si>
  <si>
    <t>500-8527 (307-4641) 104-7184</t>
  </si>
  <si>
    <t>191-6766</t>
  </si>
  <si>
    <t>7N-4945</t>
  </si>
  <si>
    <t xml:space="preserve">9N-2038 </t>
  </si>
  <si>
    <t>222-5153</t>
  </si>
  <si>
    <t>133-3814 / 197-6999</t>
  </si>
  <si>
    <t>196-0237</t>
  </si>
  <si>
    <t>6F-0249</t>
  </si>
  <si>
    <t>193-3288</t>
  </si>
  <si>
    <t>118-7859</t>
  </si>
  <si>
    <t>468-8824</t>
  </si>
  <si>
    <t>6H-9691</t>
  </si>
  <si>
    <t>5P-8250</t>
  </si>
  <si>
    <t>7E-7600</t>
  </si>
  <si>
    <t>5N-8390</t>
  </si>
  <si>
    <t>COSTO TOTAL</t>
  </si>
  <si>
    <t>RODAMIENTO BOLA NP:5P-9514</t>
  </si>
  <si>
    <t>RODAMIENTO BOLA NP:6V-3916</t>
  </si>
  <si>
    <t>COJINETE NP:5N-8377</t>
  </si>
  <si>
    <t>COJINETE NP:1W-6005</t>
  </si>
  <si>
    <t>CAMSHAFT NP:7C-2045</t>
  </si>
  <si>
    <t>CAMSHAFT NP:7C-2048</t>
  </si>
  <si>
    <t>CAMSHAFT NP:4P-8338</t>
  </si>
  <si>
    <t>CAMSHAFT NP:7C-2043</t>
  </si>
  <si>
    <t>EMPAQ NP:4W-9002</t>
  </si>
  <si>
    <t>EMPAQ NP:5L-3773</t>
  </si>
  <si>
    <t>CAMISA NP:5N-8383</t>
  </si>
  <si>
    <t>EMPAQ NP:7J-8114</t>
  </si>
  <si>
    <t>CUBIERTA NP:8N-6423</t>
  </si>
  <si>
    <t>CENTRAL Y JUNTA INFERIOR NP:305-2664</t>
  </si>
  <si>
    <t>JUNTA D/ESTRUCTURA DELANTERA NP:118-7855</t>
  </si>
  <si>
    <t>INYECTOR NP:7E-1584</t>
  </si>
  <si>
    <t>ARANDELA NP:209-0962</t>
  </si>
  <si>
    <t>INSERTO P/ASIENTO D/V NP:257-9166</t>
  </si>
  <si>
    <t>ASIENTO D/V NP:191-6760, 6I-1713</t>
  </si>
  <si>
    <t>MANGUERA NP:8N-5254 </t>
  </si>
  <si>
    <t>EXTERNAL OIL PUMP EMPAQ NP:118-7860</t>
  </si>
  <si>
    <t>ELEMENTO FILTRANTE NP:1R-0726</t>
  </si>
  <si>
    <t>EMPAQ NP:4W-7992</t>
  </si>
  <si>
    <t>BARRA D/PRESION P/V NP:4W-6682</t>
  </si>
  <si>
    <t>RETENEDOR NP:8N-7296</t>
  </si>
  <si>
    <t>ESTRUCTURA POSTERIOR NP:207-2434</t>
  </si>
  <si>
    <t>BALANCIN NP:9Y-1741</t>
  </si>
  <si>
    <t>ANILLO NP:6V-3971</t>
  </si>
  <si>
    <t>ANILLO P/PISTON NP:7W-2221</t>
  </si>
  <si>
    <t>ANILLO NP:7E-7581</t>
  </si>
  <si>
    <t>REGULADOR NP:4P-1505</t>
  </si>
  <si>
    <t>SLEEVE NP:4P-1511</t>
  </si>
  <si>
    <t>TUERCA NP:3J-9196</t>
  </si>
  <si>
    <t>TERMOCUPLA NP:5N-9365</t>
  </si>
  <si>
    <t>SELLO NP:9X-7540</t>
  </si>
  <si>
    <t>ANILLO NP:259-4598, 125-9794, 235-3598</t>
  </si>
  <si>
    <t>SELLO ANILLO NP:259-4600, 3P-0654</t>
  </si>
  <si>
    <t>SELLO ANILLO NP:5P-7818</t>
  </si>
  <si>
    <t>SELLO NP:032-9313</t>
  </si>
  <si>
    <t>ROTOR NP:5N-8388</t>
  </si>
  <si>
    <t>SELLO NP:2W-2072</t>
  </si>
  <si>
    <t>RESORTE NP:7N-4782</t>
  </si>
  <si>
    <t>SELLO NP: 133-8432</t>
  </si>
  <si>
    <t>RODAMIENTO BOLA NP:6V-1394</t>
  </si>
  <si>
    <t>RODAMIENTO BOLA NP:8B-7624</t>
  </si>
  <si>
    <t>ANILLO D/GOMA NP:8M-5255</t>
  </si>
  <si>
    <t>COJINETE NP:4P-5438</t>
  </si>
  <si>
    <t>COJINETE NP:116-1365</t>
  </si>
  <si>
    <t>COJINETE NP:127-5400</t>
  </si>
  <si>
    <t>LIFTER AS NP:263-6679, 346-7515</t>
  </si>
  <si>
    <t>COJINETE NP:125-9751</t>
  </si>
  <si>
    <t>BOTON D/V NP:8F-8858</t>
  </si>
  <si>
    <t>EMPAQ NP:7C-9710</t>
  </si>
  <si>
    <t>WASHER NP:039-4317</t>
  </si>
  <si>
    <t>TAPA NP:115-9128</t>
  </si>
  <si>
    <t>KIT CARTRIDGE TURBOCHARGER NP:2W-0715</t>
  </si>
  <si>
    <t>KIT BEARING TURBOCHARGER CART NP:9N-2041</t>
  </si>
  <si>
    <t>PIÑON NP:2W-6079</t>
  </si>
  <si>
    <t>PLATO NP:7C-6209</t>
  </si>
  <si>
    <t>EMPAQ NP:355-0763, 598-5827, 292-9383</t>
  </si>
  <si>
    <t>ANILLO NP:3J-7719</t>
  </si>
  <si>
    <t>RETEN NP:6I-3809,436-1478,569-7728</t>
  </si>
  <si>
    <t>SELLO NP:269-7885, 3P-0655</t>
  </si>
  <si>
    <t>RESORTE NP:133-5236</t>
  </si>
  <si>
    <t>SELLO NP:2M-4453</t>
  </si>
  <si>
    <t>RESORTE NP:7N-1903</t>
  </si>
  <si>
    <t>BYPASS GP-EXHAUST WASTEGATE NP:146-0758</t>
  </si>
  <si>
    <t>SUJETADOR P/CULATA NP:131-0420</t>
  </si>
  <si>
    <t>SELLO NP:9X-7523</t>
  </si>
  <si>
    <t>AUXILIARY WP REBUILT KIT NP:294-4935</t>
  </si>
  <si>
    <t>SELLO NP:8T-1703</t>
  </si>
  <si>
    <t>AFTER COOLER NP:9X-6591</t>
  </si>
  <si>
    <t>ARANDELA NP:6V-0405</t>
  </si>
  <si>
    <t>RESORTE NP:7N-1904</t>
  </si>
  <si>
    <t>DISCO NP:7W-4281</t>
  </si>
  <si>
    <t>RODAMIENTO BOLA NP:7F-8671</t>
  </si>
  <si>
    <t>SELLO NP:220-7191, 277-5833</t>
  </si>
  <si>
    <t>RESORTE NP:2S-2760</t>
  </si>
  <si>
    <t>TORNILLO NP:2N-5842</t>
  </si>
  <si>
    <t>FORRO NP:110-6993, 211-7826,523-8663</t>
  </si>
  <si>
    <t>ANILLO NP:8N-1234</t>
  </si>
  <si>
    <t>GUIDE V EXHAUST NP:255-0897</t>
  </si>
  <si>
    <t>EMPAQ NP:109-5381</t>
  </si>
  <si>
    <t>KIT SELLO NP:353-5995, 6V-3774</t>
  </si>
  <si>
    <t>ANILLO NP:9F-7707</t>
  </si>
  <si>
    <t>SELLO NP:175-7904, 9X-7371, 5F-3106</t>
  </si>
  <si>
    <t>PASADOR D/PISTON NP:138-8506</t>
  </si>
  <si>
    <t>REGULADOR NP:248-5513, 9N-2894</t>
  </si>
  <si>
    <t>EMPAQ NP:153-1810</t>
  </si>
  <si>
    <t>V D/GAS NP:9Y-0471</t>
  </si>
  <si>
    <t>TAPA NP:6L-8617</t>
  </si>
  <si>
    <t>PINTURA NP:590-0198, 458-9576</t>
  </si>
  <si>
    <t>VALVULA NP:500-8527,307-4641,104-7184</t>
  </si>
  <si>
    <t>GUIDE V INLET NP:191-6766</t>
  </si>
  <si>
    <t>EMPAQ NP:7N-4945</t>
  </si>
  <si>
    <t>ABRAZADERA NP:9N-2038</t>
  </si>
  <si>
    <t>WATER PUMP REBUILT NP:222-5153</t>
  </si>
  <si>
    <t>ROTOCOIL NP:197-6999, 133-3814</t>
  </si>
  <si>
    <t>EMPAQ NP:196-0237</t>
  </si>
  <si>
    <t>SELLO NP:6F-0249</t>
  </si>
  <si>
    <t>DAMPER AS NP:193-3288</t>
  </si>
  <si>
    <t>OIL COOLER Y LINES EMPAQ NP:118-7859</t>
  </si>
  <si>
    <t>VALVE ADM NP:468-8824, 210-2542,121-2028</t>
  </si>
  <si>
    <t>SELLO NP:6H-9691</t>
  </si>
  <si>
    <t>ARANDELA NP:5P-8250</t>
  </si>
  <si>
    <t>PISTON NP:7E-7600</t>
  </si>
  <si>
    <t>SELLO D/GOMA/VANES NP:5N-8390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</si>
</sst>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2060"/>
      <name val="Times New Roman"/>
      <family val="1"/>
    </font>
    <font>
      <sz val="11"/>
      <color rgb="FF002060"/>
      <name val="Times New Roman"/>
      <family val="1"/>
    </font>
    <font>
      <sz val="10"/>
      <color rgb="FF00206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3" fontId="1" fillId="3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4" fontId="6" fillId="2" borderId="2" xfId="0" applyNumberFormat="1" applyFont="1" applyFill="1" applyBorder="1" applyAlignment="1"/>
    <xf numFmtId="4" fontId="2" fillId="2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1" fontId="4" fillId="2" borderId="2" xfId="1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</cellXfs>
  <cellStyles count="3">
    <cellStyle name="Hipervínculo" xfId="1" builtinId="8"/>
    <cellStyle name="Normal" xfId="0" builtinId="0"/>
    <cellStyle name="Normal 2" xfId="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330350</xdr:colOff>
      <xdr:row>0</xdr:row>
      <xdr:rowOff>53341</xdr:rowOff>
    </xdr:from>
    <xdr:ext cx="972670" cy="601980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350" y="53341"/>
          <a:ext cx="972670" cy="60198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38100</xdr:colOff>
      <xdr:row>1</xdr:row>
      <xdr:rowOff>318248</xdr:rowOff>
    </xdr:from>
    <xdr:to>
      <xdr:col>8</xdr:col>
      <xdr:colOff>15240</xdr:colOff>
      <xdr:row>5</xdr:row>
      <xdr:rowOff>113044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632573"/>
          <a:ext cx="9664065" cy="1052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I118"/>
  <sheetViews>
    <sheetView tabSelected="1" view="pageBreakPreview" topLeftCell="A107" zoomScale="115" zoomScaleNormal="100" zoomScaleSheetLayoutView="115" workbookViewId="0">
      <selection activeCell="A118" sqref="A118:F118"/>
    </sheetView>
  </sheetViews>
  <sheetFormatPr baseColWidth="10" defaultColWidth="44.7109375" defaultRowHeight="25.15" customHeight="1" x14ac:dyDescent="0.25"/>
  <cols>
    <col min="1" max="1" width="8.28515625" style="1" bestFit="1" customWidth="1"/>
    <col min="2" max="2" width="20.140625" style="1" customWidth="1"/>
    <col min="3" max="3" width="42.28515625" style="22" customWidth="1"/>
    <col min="4" max="4" width="15.85546875" style="1" customWidth="1"/>
    <col min="5" max="5" width="13.85546875" style="1" customWidth="1"/>
    <col min="6" max="6" width="12.7109375" style="1" customWidth="1"/>
    <col min="7" max="7" width="17.28515625" style="1" customWidth="1"/>
    <col min="8" max="8" width="14.85546875" style="1" customWidth="1"/>
    <col min="9" max="16384" width="44.7109375" style="1"/>
  </cols>
  <sheetData>
    <row r="1" spans="1:8" ht="25.15" customHeight="1" x14ac:dyDescent="0.25">
      <c r="A1" s="23" t="s">
        <v>0</v>
      </c>
      <c r="B1" s="23"/>
      <c r="C1" s="23"/>
      <c r="D1" s="23"/>
      <c r="E1" s="23"/>
      <c r="F1" s="23"/>
      <c r="G1" s="23"/>
    </row>
    <row r="2" spans="1:8" ht="25.15" customHeight="1" x14ac:dyDescent="0.25">
      <c r="A2" s="2"/>
      <c r="B2" s="3"/>
      <c r="C2" s="24"/>
      <c r="D2" s="24"/>
      <c r="E2" s="24"/>
      <c r="F2" s="24"/>
      <c r="G2" s="2"/>
    </row>
    <row r="3" spans="1:8" ht="25.15" customHeight="1" x14ac:dyDescent="0.25">
      <c r="A3" s="2"/>
      <c r="B3" s="3"/>
      <c r="C3" s="24"/>
      <c r="D3" s="24"/>
      <c r="E3" s="24"/>
      <c r="F3" s="24"/>
      <c r="G3" s="2"/>
    </row>
    <row r="4" spans="1:8" ht="25.15" customHeight="1" x14ac:dyDescent="0.25">
      <c r="A4" s="2"/>
      <c r="B4" s="3"/>
      <c r="C4" s="24"/>
      <c r="D4" s="24"/>
      <c r="E4" s="24"/>
      <c r="F4" s="24"/>
      <c r="G4" s="2"/>
    </row>
    <row r="5" spans="1:8" ht="25.15" customHeight="1" x14ac:dyDescent="0.25">
      <c r="A5" s="2"/>
      <c r="B5" s="3"/>
      <c r="C5" s="3"/>
      <c r="D5" s="3"/>
      <c r="E5" s="3"/>
      <c r="F5" s="3"/>
      <c r="G5" s="2"/>
    </row>
    <row r="6" spans="1:8" ht="25.15" customHeight="1" x14ac:dyDescent="0.25">
      <c r="A6" s="2"/>
      <c r="B6" s="3"/>
      <c r="C6" s="3"/>
      <c r="D6" s="3"/>
      <c r="E6" s="3"/>
      <c r="F6" s="3"/>
      <c r="G6" s="2"/>
    </row>
    <row r="7" spans="1:8" ht="25.15" customHeight="1" x14ac:dyDescent="0.25">
      <c r="A7" s="4" t="s">
        <v>1</v>
      </c>
      <c r="B7" s="5"/>
      <c r="C7" s="5"/>
      <c r="D7" s="6"/>
      <c r="E7" s="6"/>
      <c r="F7" s="6"/>
    </row>
    <row r="8" spans="1:8" ht="67.900000000000006" customHeight="1" x14ac:dyDescent="0.25">
      <c r="A8" s="7" t="s">
        <v>2</v>
      </c>
      <c r="B8" s="8" t="s">
        <v>3</v>
      </c>
      <c r="C8" s="9" t="s">
        <v>4</v>
      </c>
      <c r="D8" s="8" t="s">
        <v>5</v>
      </c>
      <c r="E8" s="8" t="s">
        <v>6</v>
      </c>
      <c r="F8" s="8" t="s">
        <v>7</v>
      </c>
      <c r="G8" s="10" t="s">
        <v>8</v>
      </c>
      <c r="H8" s="11" t="s">
        <v>9</v>
      </c>
    </row>
    <row r="9" spans="1:8" s="17" customFormat="1" ht="25.15" customHeight="1" x14ac:dyDescent="0.25">
      <c r="A9" s="12">
        <v>1</v>
      </c>
      <c r="B9" s="13">
        <v>11000242</v>
      </c>
      <c r="C9" s="13" t="s">
        <v>120</v>
      </c>
      <c r="D9" s="13" t="s">
        <v>10</v>
      </c>
      <c r="E9" s="14"/>
      <c r="F9" s="14">
        <v>3</v>
      </c>
      <c r="G9" s="15"/>
      <c r="H9" s="16">
        <f>+F9*G9</f>
        <v>0</v>
      </c>
    </row>
    <row r="10" spans="1:8" s="17" customFormat="1" ht="25.15" customHeight="1" x14ac:dyDescent="0.25">
      <c r="A10" s="12">
        <v>2</v>
      </c>
      <c r="B10" s="13">
        <v>11000243</v>
      </c>
      <c r="C10" s="13" t="s">
        <v>121</v>
      </c>
      <c r="D10" s="13" t="s">
        <v>11</v>
      </c>
      <c r="E10" s="18"/>
      <c r="F10" s="18">
        <v>3</v>
      </c>
      <c r="G10" s="15"/>
      <c r="H10" s="16">
        <f t="shared" ref="H10:H73" si="0">+F10*G10</f>
        <v>0</v>
      </c>
    </row>
    <row r="11" spans="1:8" s="17" customFormat="1" ht="25.15" customHeight="1" x14ac:dyDescent="0.25">
      <c r="A11" s="12">
        <v>3</v>
      </c>
      <c r="B11" s="13">
        <v>11000295</v>
      </c>
      <c r="C11" s="13" t="s">
        <v>122</v>
      </c>
      <c r="D11" s="13" t="s">
        <v>12</v>
      </c>
      <c r="E11" s="18"/>
      <c r="F11" s="18">
        <v>3</v>
      </c>
      <c r="G11" s="15"/>
      <c r="H11" s="16">
        <f t="shared" si="0"/>
        <v>0</v>
      </c>
    </row>
    <row r="12" spans="1:8" s="17" customFormat="1" ht="25.15" customHeight="1" x14ac:dyDescent="0.25">
      <c r="A12" s="12">
        <v>4</v>
      </c>
      <c r="B12" s="13">
        <v>11000567</v>
      </c>
      <c r="C12" s="13" t="s">
        <v>123</v>
      </c>
      <c r="D12" s="13" t="s">
        <v>13</v>
      </c>
      <c r="E12" s="18"/>
      <c r="F12" s="18">
        <v>9</v>
      </c>
      <c r="G12" s="15"/>
      <c r="H12" s="16">
        <f t="shared" si="0"/>
        <v>0</v>
      </c>
    </row>
    <row r="13" spans="1:8" s="17" customFormat="1" ht="25.15" customHeight="1" x14ac:dyDescent="0.25">
      <c r="A13" s="12">
        <v>5</v>
      </c>
      <c r="B13" s="13">
        <v>11000573</v>
      </c>
      <c r="C13" s="13" t="s">
        <v>124</v>
      </c>
      <c r="D13" s="13" t="s">
        <v>14</v>
      </c>
      <c r="E13" s="18"/>
      <c r="F13" s="18">
        <v>1</v>
      </c>
      <c r="G13" s="15"/>
      <c r="H13" s="16">
        <f t="shared" si="0"/>
        <v>0</v>
      </c>
    </row>
    <row r="14" spans="1:8" s="17" customFormat="1" ht="25.15" customHeight="1" x14ac:dyDescent="0.25">
      <c r="A14" s="12">
        <v>6</v>
      </c>
      <c r="B14" s="13">
        <v>11000574</v>
      </c>
      <c r="C14" s="13" t="s">
        <v>125</v>
      </c>
      <c r="D14" s="13" t="s">
        <v>15</v>
      </c>
      <c r="E14" s="18"/>
      <c r="F14" s="18">
        <v>1</v>
      </c>
      <c r="G14" s="15"/>
      <c r="H14" s="16">
        <f t="shared" si="0"/>
        <v>0</v>
      </c>
    </row>
    <row r="15" spans="1:8" s="17" customFormat="1" ht="25.15" customHeight="1" x14ac:dyDescent="0.25">
      <c r="A15" s="12">
        <v>7</v>
      </c>
      <c r="B15" s="13">
        <v>11000575</v>
      </c>
      <c r="C15" s="13" t="s">
        <v>126</v>
      </c>
      <c r="D15" s="13" t="s">
        <v>16</v>
      </c>
      <c r="E15" s="18"/>
      <c r="F15" s="18">
        <v>1</v>
      </c>
      <c r="G15" s="15"/>
      <c r="H15" s="16">
        <f t="shared" si="0"/>
        <v>0</v>
      </c>
    </row>
    <row r="16" spans="1:8" s="17" customFormat="1" ht="25.15" customHeight="1" x14ac:dyDescent="0.25">
      <c r="A16" s="12">
        <v>8</v>
      </c>
      <c r="B16" s="13">
        <v>11000930</v>
      </c>
      <c r="C16" s="13" t="s">
        <v>127</v>
      </c>
      <c r="D16" s="13" t="s">
        <v>17</v>
      </c>
      <c r="E16" s="18"/>
      <c r="F16" s="19">
        <v>1</v>
      </c>
      <c r="G16" s="15"/>
      <c r="H16" s="16">
        <f t="shared" si="0"/>
        <v>0</v>
      </c>
    </row>
    <row r="17" spans="1:8" s="17" customFormat="1" ht="25.15" customHeight="1" x14ac:dyDescent="0.25">
      <c r="A17" s="12">
        <v>9</v>
      </c>
      <c r="B17" s="13">
        <v>11000634</v>
      </c>
      <c r="C17" s="13" t="s">
        <v>128</v>
      </c>
      <c r="D17" s="13" t="s">
        <v>18</v>
      </c>
      <c r="E17" s="18"/>
      <c r="F17" s="18">
        <v>3</v>
      </c>
      <c r="G17" s="15"/>
      <c r="H17" s="16">
        <f t="shared" si="0"/>
        <v>0</v>
      </c>
    </row>
    <row r="18" spans="1:8" s="17" customFormat="1" ht="25.15" customHeight="1" x14ac:dyDescent="0.25">
      <c r="A18" s="12">
        <v>10</v>
      </c>
      <c r="B18" s="13">
        <v>11000637</v>
      </c>
      <c r="C18" s="13" t="s">
        <v>129</v>
      </c>
      <c r="D18" s="13" t="s">
        <v>19</v>
      </c>
      <c r="E18" s="18"/>
      <c r="F18" s="18">
        <v>3</v>
      </c>
      <c r="G18" s="15"/>
      <c r="H18" s="16">
        <f t="shared" si="0"/>
        <v>0</v>
      </c>
    </row>
    <row r="19" spans="1:8" s="17" customFormat="1" ht="25.15" customHeight="1" x14ac:dyDescent="0.25">
      <c r="A19" s="12">
        <v>11</v>
      </c>
      <c r="B19" s="13">
        <v>11000639</v>
      </c>
      <c r="C19" s="13" t="s">
        <v>130</v>
      </c>
      <c r="D19" s="13" t="s">
        <v>20</v>
      </c>
      <c r="E19" s="18"/>
      <c r="F19" s="18">
        <v>3</v>
      </c>
      <c r="G19" s="15"/>
      <c r="H19" s="16">
        <f t="shared" si="0"/>
        <v>0</v>
      </c>
    </row>
    <row r="20" spans="1:8" s="17" customFormat="1" ht="25.15" customHeight="1" x14ac:dyDescent="0.25">
      <c r="A20" s="12">
        <v>12</v>
      </c>
      <c r="B20" s="13">
        <v>11000659</v>
      </c>
      <c r="C20" s="13" t="s">
        <v>131</v>
      </c>
      <c r="D20" s="13" t="s">
        <v>21</v>
      </c>
      <c r="E20" s="18"/>
      <c r="F20" s="18">
        <v>3</v>
      </c>
      <c r="G20" s="15"/>
      <c r="H20" s="16">
        <f t="shared" si="0"/>
        <v>0</v>
      </c>
    </row>
    <row r="21" spans="1:8" s="17" customFormat="1" ht="25.15" customHeight="1" x14ac:dyDescent="0.25">
      <c r="A21" s="12">
        <v>13</v>
      </c>
      <c r="B21" s="13">
        <v>11000760</v>
      </c>
      <c r="C21" s="13" t="s">
        <v>132</v>
      </c>
      <c r="D21" s="13" t="s">
        <v>22</v>
      </c>
      <c r="E21" s="18"/>
      <c r="F21" s="18">
        <v>3</v>
      </c>
      <c r="G21" s="15"/>
      <c r="H21" s="16">
        <f t="shared" si="0"/>
        <v>0</v>
      </c>
    </row>
    <row r="22" spans="1:8" s="17" customFormat="1" ht="25.15" customHeight="1" x14ac:dyDescent="0.25">
      <c r="A22" s="12">
        <v>14</v>
      </c>
      <c r="B22" s="13">
        <v>11006444</v>
      </c>
      <c r="C22" s="13" t="s">
        <v>133</v>
      </c>
      <c r="D22" s="13" t="s">
        <v>23</v>
      </c>
      <c r="E22" s="18"/>
      <c r="F22" s="18">
        <v>3</v>
      </c>
      <c r="G22" s="15"/>
      <c r="H22" s="16">
        <f t="shared" si="0"/>
        <v>0</v>
      </c>
    </row>
    <row r="23" spans="1:8" s="17" customFormat="1" ht="25.15" customHeight="1" x14ac:dyDescent="0.25">
      <c r="A23" s="12">
        <v>15</v>
      </c>
      <c r="B23" s="13">
        <v>11001714</v>
      </c>
      <c r="C23" s="13" t="s">
        <v>134</v>
      </c>
      <c r="D23" s="13" t="s">
        <v>24</v>
      </c>
      <c r="E23" s="19"/>
      <c r="F23" s="18">
        <v>3</v>
      </c>
      <c r="G23" s="15"/>
      <c r="H23" s="16">
        <f t="shared" si="0"/>
        <v>0</v>
      </c>
    </row>
    <row r="24" spans="1:8" s="17" customFormat="1" ht="25.15" customHeight="1" x14ac:dyDescent="0.25">
      <c r="A24" s="12">
        <v>16</v>
      </c>
      <c r="B24" s="13">
        <v>11001187</v>
      </c>
      <c r="C24" s="13" t="s">
        <v>135</v>
      </c>
      <c r="D24" s="13" t="s">
        <v>25</v>
      </c>
      <c r="E24" s="19"/>
      <c r="F24" s="18">
        <v>3</v>
      </c>
      <c r="G24" s="15"/>
      <c r="H24" s="16">
        <f t="shared" si="0"/>
        <v>0</v>
      </c>
    </row>
    <row r="25" spans="1:8" s="17" customFormat="1" ht="25.15" customHeight="1" x14ac:dyDescent="0.25">
      <c r="A25" s="12">
        <v>17</v>
      </c>
      <c r="B25" s="13">
        <v>11003385</v>
      </c>
      <c r="C25" s="13" t="s">
        <v>136</v>
      </c>
      <c r="D25" s="13" t="s">
        <v>26</v>
      </c>
      <c r="E25" s="18"/>
      <c r="F25" s="18">
        <v>144</v>
      </c>
      <c r="G25" s="15"/>
      <c r="H25" s="16">
        <f t="shared" si="0"/>
        <v>0</v>
      </c>
    </row>
    <row r="26" spans="1:8" s="17" customFormat="1" ht="25.15" customHeight="1" x14ac:dyDescent="0.25">
      <c r="A26" s="12">
        <v>18</v>
      </c>
      <c r="B26" s="13">
        <v>11001341</v>
      </c>
      <c r="C26" s="13" t="s">
        <v>137</v>
      </c>
      <c r="D26" s="13" t="s">
        <v>27</v>
      </c>
      <c r="E26" s="18"/>
      <c r="F26" s="18">
        <v>72</v>
      </c>
      <c r="G26" s="15"/>
      <c r="H26" s="16">
        <f t="shared" si="0"/>
        <v>0</v>
      </c>
    </row>
    <row r="27" spans="1:8" s="17" customFormat="1" ht="25.15" customHeight="1" x14ac:dyDescent="0.25">
      <c r="A27" s="12">
        <v>19</v>
      </c>
      <c r="B27" s="13">
        <v>11005413</v>
      </c>
      <c r="C27" s="13" t="s">
        <v>138</v>
      </c>
      <c r="D27" s="13" t="s">
        <v>28</v>
      </c>
      <c r="E27" s="18"/>
      <c r="F27" s="18">
        <v>3</v>
      </c>
      <c r="G27" s="15"/>
      <c r="H27" s="16">
        <f t="shared" si="0"/>
        <v>0</v>
      </c>
    </row>
    <row r="28" spans="1:8" s="17" customFormat="1" ht="25.15" customHeight="1" x14ac:dyDescent="0.25">
      <c r="A28" s="12">
        <v>20</v>
      </c>
      <c r="B28" s="13">
        <v>11001480</v>
      </c>
      <c r="C28" s="13" t="s">
        <v>139</v>
      </c>
      <c r="D28" s="13" t="s">
        <v>29</v>
      </c>
      <c r="E28" s="18"/>
      <c r="F28" s="18">
        <v>6</v>
      </c>
      <c r="G28" s="15"/>
      <c r="H28" s="16">
        <f t="shared" si="0"/>
        <v>0</v>
      </c>
    </row>
    <row r="29" spans="1:8" s="17" customFormat="1" ht="25.15" customHeight="1" x14ac:dyDescent="0.25">
      <c r="A29" s="12">
        <v>21</v>
      </c>
      <c r="B29" s="13">
        <v>11006568</v>
      </c>
      <c r="C29" s="13" t="s">
        <v>140</v>
      </c>
      <c r="D29" s="13" t="s">
        <v>30</v>
      </c>
      <c r="E29" s="18"/>
      <c r="F29" s="18">
        <v>3</v>
      </c>
      <c r="G29" s="15"/>
      <c r="H29" s="16">
        <f t="shared" si="0"/>
        <v>0</v>
      </c>
    </row>
    <row r="30" spans="1:8" s="17" customFormat="1" ht="25.15" customHeight="1" x14ac:dyDescent="0.25">
      <c r="A30" s="12">
        <v>22</v>
      </c>
      <c r="B30" s="13">
        <v>11001493</v>
      </c>
      <c r="C30" s="13" t="s">
        <v>141</v>
      </c>
      <c r="D30" s="13" t="s">
        <v>31</v>
      </c>
      <c r="E30" s="18"/>
      <c r="F30" s="18">
        <v>9</v>
      </c>
      <c r="G30" s="15"/>
      <c r="H30" s="16">
        <f t="shared" si="0"/>
        <v>0</v>
      </c>
    </row>
    <row r="31" spans="1:8" s="17" customFormat="1" ht="25.15" customHeight="1" x14ac:dyDescent="0.25">
      <c r="A31" s="12">
        <v>23</v>
      </c>
      <c r="B31" s="13">
        <v>11001717</v>
      </c>
      <c r="C31" s="13" t="s">
        <v>142</v>
      </c>
      <c r="D31" s="13" t="s">
        <v>32</v>
      </c>
      <c r="E31" s="18"/>
      <c r="F31" s="18">
        <v>3</v>
      </c>
      <c r="G31" s="15"/>
      <c r="H31" s="16">
        <f t="shared" si="0"/>
        <v>0</v>
      </c>
    </row>
    <row r="32" spans="1:8" s="17" customFormat="1" ht="25.15" customHeight="1" x14ac:dyDescent="0.25">
      <c r="A32" s="12">
        <v>24</v>
      </c>
      <c r="B32" s="13">
        <v>11001876</v>
      </c>
      <c r="C32" s="13" t="s">
        <v>143</v>
      </c>
      <c r="D32" s="13" t="s">
        <v>33</v>
      </c>
      <c r="E32" s="18"/>
      <c r="F32" s="18">
        <v>72</v>
      </c>
      <c r="G32" s="15"/>
      <c r="H32" s="16">
        <f t="shared" si="0"/>
        <v>0</v>
      </c>
    </row>
    <row r="33" spans="1:8" s="17" customFormat="1" ht="25.15" customHeight="1" x14ac:dyDescent="0.25">
      <c r="A33" s="12">
        <v>25</v>
      </c>
      <c r="B33" s="13">
        <v>11001883</v>
      </c>
      <c r="C33" s="13" t="s">
        <v>144</v>
      </c>
      <c r="D33" s="13" t="s">
        <v>34</v>
      </c>
      <c r="E33" s="18"/>
      <c r="F33" s="18">
        <v>72</v>
      </c>
      <c r="G33" s="15"/>
      <c r="H33" s="16">
        <f t="shared" si="0"/>
        <v>0</v>
      </c>
    </row>
    <row r="34" spans="1:8" s="17" customFormat="1" ht="25.15" customHeight="1" x14ac:dyDescent="0.25">
      <c r="A34" s="12">
        <v>26</v>
      </c>
      <c r="B34" s="13">
        <v>11001956</v>
      </c>
      <c r="C34" s="13" t="s">
        <v>145</v>
      </c>
      <c r="D34" s="13" t="s">
        <v>35</v>
      </c>
      <c r="E34" s="18"/>
      <c r="F34" s="18">
        <v>3</v>
      </c>
      <c r="G34" s="15"/>
      <c r="H34" s="16">
        <f t="shared" si="0"/>
        <v>0</v>
      </c>
    </row>
    <row r="35" spans="1:8" s="17" customFormat="1" ht="25.15" customHeight="1" x14ac:dyDescent="0.25">
      <c r="A35" s="12">
        <v>27</v>
      </c>
      <c r="B35" s="13">
        <v>11002005</v>
      </c>
      <c r="C35" s="13" t="s">
        <v>146</v>
      </c>
      <c r="D35" s="13" t="s">
        <v>36</v>
      </c>
      <c r="E35" s="18"/>
      <c r="F35" s="18">
        <v>6</v>
      </c>
      <c r="G35" s="15"/>
      <c r="H35" s="16">
        <f t="shared" si="0"/>
        <v>0</v>
      </c>
    </row>
    <row r="36" spans="1:8" s="17" customFormat="1" ht="25.15" customHeight="1" x14ac:dyDescent="0.25">
      <c r="A36" s="12">
        <v>28</v>
      </c>
      <c r="B36" s="13">
        <v>11002017</v>
      </c>
      <c r="C36" s="13" t="s">
        <v>147</v>
      </c>
      <c r="D36" s="13" t="s">
        <v>37</v>
      </c>
      <c r="E36" s="18"/>
      <c r="F36" s="18">
        <v>3</v>
      </c>
      <c r="G36" s="15"/>
      <c r="H36" s="16">
        <f t="shared" si="0"/>
        <v>0</v>
      </c>
    </row>
    <row r="37" spans="1:8" s="17" customFormat="1" ht="25.15" customHeight="1" x14ac:dyDescent="0.25">
      <c r="A37" s="12">
        <v>29</v>
      </c>
      <c r="B37" s="13">
        <v>11002027</v>
      </c>
      <c r="C37" s="13" t="s">
        <v>148</v>
      </c>
      <c r="D37" s="13" t="s">
        <v>38</v>
      </c>
      <c r="E37" s="18"/>
      <c r="F37" s="18">
        <v>38</v>
      </c>
      <c r="G37" s="15"/>
      <c r="H37" s="16">
        <f t="shared" si="0"/>
        <v>0</v>
      </c>
    </row>
    <row r="38" spans="1:8" s="17" customFormat="1" ht="25.15" customHeight="1" x14ac:dyDescent="0.25">
      <c r="A38" s="12">
        <v>30</v>
      </c>
      <c r="B38" s="13">
        <v>11002028</v>
      </c>
      <c r="C38" s="13" t="s">
        <v>149</v>
      </c>
      <c r="D38" s="13" t="s">
        <v>39</v>
      </c>
      <c r="E38" s="18"/>
      <c r="F38" s="18">
        <v>38</v>
      </c>
      <c r="G38" s="15"/>
      <c r="H38" s="16">
        <f t="shared" si="0"/>
        <v>0</v>
      </c>
    </row>
    <row r="39" spans="1:8" s="17" customFormat="1" ht="25.15" customHeight="1" x14ac:dyDescent="0.25">
      <c r="A39" s="12">
        <v>31</v>
      </c>
      <c r="B39" s="13">
        <v>11002069</v>
      </c>
      <c r="C39" s="13" t="s">
        <v>150</v>
      </c>
      <c r="D39" s="13" t="s">
        <v>40</v>
      </c>
      <c r="E39" s="18"/>
      <c r="F39" s="18">
        <v>3</v>
      </c>
      <c r="G39" s="15"/>
      <c r="H39" s="16">
        <f t="shared" si="0"/>
        <v>0</v>
      </c>
    </row>
    <row r="40" spans="1:8" s="17" customFormat="1" ht="25.15" customHeight="1" x14ac:dyDescent="0.25">
      <c r="A40" s="12">
        <v>32</v>
      </c>
      <c r="B40" s="13">
        <v>11002689</v>
      </c>
      <c r="C40" s="13" t="s">
        <v>151</v>
      </c>
      <c r="D40" s="13" t="s">
        <v>41</v>
      </c>
      <c r="E40" s="18"/>
      <c r="F40" s="18">
        <v>3</v>
      </c>
      <c r="G40" s="15"/>
      <c r="H40" s="16">
        <f t="shared" si="0"/>
        <v>0</v>
      </c>
    </row>
    <row r="41" spans="1:8" s="17" customFormat="1" ht="25.15" customHeight="1" x14ac:dyDescent="0.25">
      <c r="A41" s="12">
        <v>33</v>
      </c>
      <c r="B41" s="13">
        <v>11002278</v>
      </c>
      <c r="C41" s="13" t="s">
        <v>152</v>
      </c>
      <c r="D41" s="13" t="s">
        <v>42</v>
      </c>
      <c r="E41" s="18"/>
      <c r="F41" s="18">
        <v>72</v>
      </c>
      <c r="G41" s="15"/>
      <c r="H41" s="16">
        <f t="shared" si="0"/>
        <v>0</v>
      </c>
    </row>
    <row r="42" spans="1:8" s="17" customFormat="1" ht="25.15" customHeight="1" x14ac:dyDescent="0.25">
      <c r="A42" s="12">
        <v>34</v>
      </c>
      <c r="B42" s="13">
        <v>11002603</v>
      </c>
      <c r="C42" s="13" t="s">
        <v>153</v>
      </c>
      <c r="D42" s="13" t="s">
        <v>43</v>
      </c>
      <c r="E42" s="18"/>
      <c r="F42" s="18">
        <v>3</v>
      </c>
      <c r="G42" s="15"/>
      <c r="H42" s="16">
        <f t="shared" si="0"/>
        <v>0</v>
      </c>
    </row>
    <row r="43" spans="1:8" s="17" customFormat="1" ht="25.15" customHeight="1" x14ac:dyDescent="0.25">
      <c r="A43" s="12">
        <v>35</v>
      </c>
      <c r="B43" s="13">
        <v>11002675</v>
      </c>
      <c r="C43" s="13" t="s">
        <v>154</v>
      </c>
      <c r="D43" s="13" t="s">
        <v>44</v>
      </c>
      <c r="E43" s="18"/>
      <c r="F43" s="18">
        <v>6</v>
      </c>
      <c r="G43" s="15"/>
      <c r="H43" s="16">
        <f t="shared" si="0"/>
        <v>0</v>
      </c>
    </row>
    <row r="44" spans="1:8" s="17" customFormat="1" ht="25.15" customHeight="1" x14ac:dyDescent="0.25">
      <c r="A44" s="12">
        <v>36</v>
      </c>
      <c r="B44" s="13">
        <v>11002854</v>
      </c>
      <c r="C44" s="13" t="s">
        <v>155</v>
      </c>
      <c r="D44" s="13" t="s">
        <v>45</v>
      </c>
      <c r="E44" s="18"/>
      <c r="F44" s="18">
        <v>3</v>
      </c>
      <c r="G44" s="15"/>
      <c r="H44" s="16">
        <f t="shared" si="0"/>
        <v>0</v>
      </c>
    </row>
    <row r="45" spans="1:8" s="17" customFormat="1" ht="25.15" customHeight="1" x14ac:dyDescent="0.25">
      <c r="A45" s="12">
        <v>37</v>
      </c>
      <c r="B45" s="13">
        <v>11002705</v>
      </c>
      <c r="C45" s="13" t="s">
        <v>156</v>
      </c>
      <c r="D45" s="13" t="s">
        <v>46</v>
      </c>
      <c r="E45" s="18"/>
      <c r="F45" s="18">
        <v>3</v>
      </c>
      <c r="G45" s="15"/>
      <c r="H45" s="16">
        <f t="shared" si="0"/>
        <v>0</v>
      </c>
    </row>
    <row r="46" spans="1:8" s="17" customFormat="1" ht="25.15" customHeight="1" x14ac:dyDescent="0.25">
      <c r="A46" s="12">
        <v>38</v>
      </c>
      <c r="B46" s="13">
        <v>11002724</v>
      </c>
      <c r="C46" s="13" t="s">
        <v>157</v>
      </c>
      <c r="D46" s="13" t="s">
        <v>47</v>
      </c>
      <c r="E46" s="18"/>
      <c r="F46" s="18">
        <v>3</v>
      </c>
      <c r="G46" s="15"/>
      <c r="H46" s="16">
        <f t="shared" si="0"/>
        <v>0</v>
      </c>
    </row>
    <row r="47" spans="1:8" s="17" customFormat="1" ht="25.15" customHeight="1" x14ac:dyDescent="0.25">
      <c r="A47" s="12">
        <v>39</v>
      </c>
      <c r="B47" s="13">
        <v>11002851</v>
      </c>
      <c r="C47" s="13" t="s">
        <v>158</v>
      </c>
      <c r="D47" s="13" t="s">
        <v>48</v>
      </c>
      <c r="E47" s="18"/>
      <c r="F47" s="18">
        <v>3</v>
      </c>
      <c r="G47" s="15"/>
      <c r="H47" s="16">
        <f t="shared" si="0"/>
        <v>0</v>
      </c>
    </row>
    <row r="48" spans="1:8" s="17" customFormat="1" ht="25.15" customHeight="1" x14ac:dyDescent="0.25">
      <c r="A48" s="12">
        <v>40</v>
      </c>
      <c r="B48" s="13">
        <v>11002854</v>
      </c>
      <c r="C48" s="13" t="s">
        <v>155</v>
      </c>
      <c r="D48" s="13" t="s">
        <v>49</v>
      </c>
      <c r="E48" s="18"/>
      <c r="F48" s="18">
        <v>3</v>
      </c>
      <c r="G48" s="15"/>
      <c r="H48" s="16">
        <f t="shared" si="0"/>
        <v>0</v>
      </c>
    </row>
    <row r="49" spans="1:8" s="17" customFormat="1" ht="25.15" customHeight="1" x14ac:dyDescent="0.25">
      <c r="A49" s="12">
        <v>41</v>
      </c>
      <c r="B49" s="13">
        <v>11002873</v>
      </c>
      <c r="C49" s="13" t="s">
        <v>159</v>
      </c>
      <c r="D49" s="13" t="s">
        <v>50</v>
      </c>
      <c r="E49" s="18"/>
      <c r="F49" s="18">
        <v>1</v>
      </c>
      <c r="G49" s="15"/>
      <c r="H49" s="16">
        <f t="shared" si="0"/>
        <v>0</v>
      </c>
    </row>
    <row r="50" spans="1:8" s="17" customFormat="1" ht="25.15" customHeight="1" x14ac:dyDescent="0.25">
      <c r="A50" s="12">
        <v>42</v>
      </c>
      <c r="B50" s="13">
        <v>11002881</v>
      </c>
      <c r="C50" s="13" t="s">
        <v>160</v>
      </c>
      <c r="D50" s="13" t="s">
        <v>51</v>
      </c>
      <c r="E50" s="18"/>
      <c r="F50" s="18">
        <v>6</v>
      </c>
      <c r="G50" s="15"/>
      <c r="H50" s="16">
        <f t="shared" si="0"/>
        <v>0</v>
      </c>
    </row>
    <row r="51" spans="1:8" s="17" customFormat="1" ht="25.15" customHeight="1" x14ac:dyDescent="0.25">
      <c r="A51" s="12">
        <v>43</v>
      </c>
      <c r="B51" s="13">
        <v>11002920</v>
      </c>
      <c r="C51" s="13" t="s">
        <v>161</v>
      </c>
      <c r="D51" s="13" t="s">
        <v>52</v>
      </c>
      <c r="E51" s="18"/>
      <c r="F51" s="18">
        <v>12</v>
      </c>
      <c r="G51" s="15"/>
      <c r="H51" s="16">
        <f t="shared" si="0"/>
        <v>0</v>
      </c>
    </row>
    <row r="52" spans="1:8" s="17" customFormat="1" ht="25.15" customHeight="1" x14ac:dyDescent="0.25">
      <c r="A52" s="12">
        <v>44</v>
      </c>
      <c r="B52" s="13">
        <v>11003041</v>
      </c>
      <c r="C52" s="13" t="s">
        <v>162</v>
      </c>
      <c r="D52" s="13" t="s">
        <v>53</v>
      </c>
      <c r="E52" s="18"/>
      <c r="F52" s="18">
        <v>3</v>
      </c>
      <c r="G52" s="15"/>
      <c r="H52" s="16">
        <f t="shared" si="0"/>
        <v>0</v>
      </c>
    </row>
    <row r="53" spans="1:8" s="17" customFormat="1" ht="25.15" customHeight="1" x14ac:dyDescent="0.25">
      <c r="A53" s="12">
        <v>45</v>
      </c>
      <c r="B53" s="13">
        <v>11003118</v>
      </c>
      <c r="C53" s="13" t="s">
        <v>163</v>
      </c>
      <c r="D53" s="13" t="s">
        <v>54</v>
      </c>
      <c r="E53" s="18"/>
      <c r="F53" s="18">
        <v>3</v>
      </c>
      <c r="G53" s="15"/>
      <c r="H53" s="16">
        <f t="shared" si="0"/>
        <v>0</v>
      </c>
    </row>
    <row r="54" spans="1:8" s="17" customFormat="1" ht="25.15" customHeight="1" x14ac:dyDescent="0.25">
      <c r="A54" s="12">
        <v>46</v>
      </c>
      <c r="B54" s="13">
        <v>11003119</v>
      </c>
      <c r="C54" s="13" t="s">
        <v>164</v>
      </c>
      <c r="D54" s="13" t="s">
        <v>55</v>
      </c>
      <c r="E54" s="18"/>
      <c r="F54" s="18">
        <v>3</v>
      </c>
      <c r="G54" s="15"/>
      <c r="H54" s="16">
        <f t="shared" si="0"/>
        <v>0</v>
      </c>
    </row>
    <row r="55" spans="1:8" s="17" customFormat="1" ht="25.15" customHeight="1" x14ac:dyDescent="0.25">
      <c r="A55" s="12">
        <v>47</v>
      </c>
      <c r="B55" s="13">
        <v>11003168</v>
      </c>
      <c r="C55" s="13" t="s">
        <v>165</v>
      </c>
      <c r="D55" s="13" t="s">
        <v>56</v>
      </c>
      <c r="E55" s="18"/>
      <c r="F55" s="18">
        <v>18</v>
      </c>
      <c r="G55" s="15"/>
      <c r="H55" s="16">
        <f t="shared" si="0"/>
        <v>0</v>
      </c>
    </row>
    <row r="56" spans="1:8" s="17" customFormat="1" ht="25.15" customHeight="1" x14ac:dyDescent="0.25">
      <c r="A56" s="12">
        <v>48</v>
      </c>
      <c r="B56" s="13">
        <v>11003308</v>
      </c>
      <c r="C56" s="13" t="s">
        <v>166</v>
      </c>
      <c r="D56" s="13" t="s">
        <v>57</v>
      </c>
      <c r="E56" s="18"/>
      <c r="F56" s="18">
        <v>3</v>
      </c>
      <c r="G56" s="15"/>
      <c r="H56" s="16">
        <f t="shared" si="0"/>
        <v>0</v>
      </c>
    </row>
    <row r="57" spans="1:8" s="17" customFormat="1" ht="25.15" customHeight="1" x14ac:dyDescent="0.25">
      <c r="A57" s="12">
        <v>49</v>
      </c>
      <c r="B57" s="13">
        <v>11003201</v>
      </c>
      <c r="C57" s="13" t="s">
        <v>167</v>
      </c>
      <c r="D57" s="13" t="s">
        <v>58</v>
      </c>
      <c r="E57" s="18"/>
      <c r="F57" s="18">
        <v>3</v>
      </c>
      <c r="G57" s="15"/>
      <c r="H57" s="16">
        <f t="shared" si="0"/>
        <v>0</v>
      </c>
    </row>
    <row r="58" spans="1:8" s="17" customFormat="1" ht="25.15" customHeight="1" x14ac:dyDescent="0.25">
      <c r="A58" s="12">
        <v>50</v>
      </c>
      <c r="B58" s="13">
        <v>11003219</v>
      </c>
      <c r="C58" s="13" t="s">
        <v>168</v>
      </c>
      <c r="D58" s="13" t="s">
        <v>59</v>
      </c>
      <c r="E58" s="18"/>
      <c r="F58" s="18">
        <v>15</v>
      </c>
      <c r="G58" s="15"/>
      <c r="H58" s="16">
        <f t="shared" si="0"/>
        <v>0</v>
      </c>
    </row>
    <row r="59" spans="1:8" s="17" customFormat="1" ht="25.15" customHeight="1" x14ac:dyDescent="0.25">
      <c r="A59" s="12">
        <v>51</v>
      </c>
      <c r="B59" s="13">
        <v>11003296</v>
      </c>
      <c r="C59" s="13" t="s">
        <v>169</v>
      </c>
      <c r="D59" s="13" t="s">
        <v>60</v>
      </c>
      <c r="E59" s="18"/>
      <c r="F59" s="18">
        <v>72</v>
      </c>
      <c r="G59" s="15"/>
      <c r="H59" s="16">
        <f t="shared" si="0"/>
        <v>0</v>
      </c>
    </row>
    <row r="60" spans="1:8" s="17" customFormat="1" ht="25.15" customHeight="1" x14ac:dyDescent="0.25">
      <c r="A60" s="12">
        <v>52</v>
      </c>
      <c r="B60" s="13">
        <v>11000372</v>
      </c>
      <c r="C60" s="13" t="s">
        <v>170</v>
      </c>
      <c r="D60" s="13" t="s">
        <v>61</v>
      </c>
      <c r="E60" s="18"/>
      <c r="F60" s="18">
        <v>6</v>
      </c>
      <c r="G60" s="15"/>
      <c r="H60" s="16">
        <f t="shared" si="0"/>
        <v>0</v>
      </c>
    </row>
    <row r="61" spans="1:8" s="17" customFormat="1" ht="25.15" customHeight="1" x14ac:dyDescent="0.25">
      <c r="A61" s="12">
        <v>53</v>
      </c>
      <c r="B61" s="13">
        <v>11003338</v>
      </c>
      <c r="C61" s="13" t="s">
        <v>171</v>
      </c>
      <c r="D61" s="13" t="s">
        <v>62</v>
      </c>
      <c r="E61" s="18"/>
      <c r="F61" s="18">
        <v>72</v>
      </c>
      <c r="G61" s="15"/>
      <c r="H61" s="16">
        <f t="shared" si="0"/>
        <v>0</v>
      </c>
    </row>
    <row r="62" spans="1:8" s="17" customFormat="1" ht="25.15" customHeight="1" x14ac:dyDescent="0.25">
      <c r="A62" s="12">
        <v>54</v>
      </c>
      <c r="B62" s="13">
        <v>11003373</v>
      </c>
      <c r="C62" s="13" t="s">
        <v>172</v>
      </c>
      <c r="D62" s="13" t="s">
        <v>63</v>
      </c>
      <c r="E62" s="18"/>
      <c r="F62" s="18">
        <v>3</v>
      </c>
      <c r="G62" s="15"/>
      <c r="H62" s="16">
        <f t="shared" si="0"/>
        <v>0</v>
      </c>
    </row>
    <row r="63" spans="1:8" s="17" customFormat="1" ht="25.15" customHeight="1" x14ac:dyDescent="0.25">
      <c r="A63" s="12">
        <v>55</v>
      </c>
      <c r="B63" s="13">
        <v>11003434</v>
      </c>
      <c r="C63" s="13" t="s">
        <v>173</v>
      </c>
      <c r="D63" s="13" t="s">
        <v>64</v>
      </c>
      <c r="E63" s="18"/>
      <c r="F63" s="18">
        <v>6</v>
      </c>
      <c r="G63" s="15"/>
      <c r="H63" s="16">
        <f t="shared" si="0"/>
        <v>0</v>
      </c>
    </row>
    <row r="64" spans="1:8" s="17" customFormat="1" ht="25.15" customHeight="1" x14ac:dyDescent="0.25">
      <c r="A64" s="12">
        <v>56</v>
      </c>
      <c r="B64" s="13">
        <v>11003653</v>
      </c>
      <c r="C64" s="13" t="s">
        <v>174</v>
      </c>
      <c r="D64" s="13" t="s">
        <v>65</v>
      </c>
      <c r="E64" s="18"/>
      <c r="F64" s="18">
        <v>3</v>
      </c>
      <c r="G64" s="15"/>
      <c r="H64" s="16">
        <f t="shared" si="0"/>
        <v>0</v>
      </c>
    </row>
    <row r="65" spans="1:8" s="17" customFormat="1" ht="25.15" customHeight="1" x14ac:dyDescent="0.25">
      <c r="A65" s="12">
        <v>57</v>
      </c>
      <c r="B65" s="13">
        <v>11003755</v>
      </c>
      <c r="C65" s="13" t="s">
        <v>175</v>
      </c>
      <c r="D65" s="13" t="s">
        <v>66</v>
      </c>
      <c r="E65" s="18"/>
      <c r="F65" s="18">
        <v>6</v>
      </c>
      <c r="G65" s="15"/>
      <c r="H65" s="16">
        <f t="shared" si="0"/>
        <v>0</v>
      </c>
    </row>
    <row r="66" spans="1:8" s="17" customFormat="1" ht="25.15" customHeight="1" x14ac:dyDescent="0.25">
      <c r="A66" s="12">
        <v>58</v>
      </c>
      <c r="B66" s="13">
        <v>11001140</v>
      </c>
      <c r="C66" s="13" t="s">
        <v>176</v>
      </c>
      <c r="D66" s="13" t="s">
        <v>67</v>
      </c>
      <c r="E66" s="18"/>
      <c r="F66" s="18">
        <v>6</v>
      </c>
      <c r="G66" s="15"/>
      <c r="H66" s="16">
        <f t="shared" si="0"/>
        <v>0</v>
      </c>
    </row>
    <row r="67" spans="1:8" s="17" customFormat="1" ht="25.15" customHeight="1" x14ac:dyDescent="0.25">
      <c r="A67" s="12">
        <v>59</v>
      </c>
      <c r="B67" s="13">
        <v>11004142</v>
      </c>
      <c r="C67" s="13" t="s">
        <v>177</v>
      </c>
      <c r="D67" s="13" t="s">
        <v>68</v>
      </c>
      <c r="E67" s="18"/>
      <c r="F67" s="18">
        <v>3</v>
      </c>
      <c r="G67" s="15"/>
      <c r="H67" s="16">
        <f t="shared" si="0"/>
        <v>0</v>
      </c>
    </row>
    <row r="68" spans="1:8" s="17" customFormat="1" ht="25.15" customHeight="1" x14ac:dyDescent="0.25">
      <c r="A68" s="12">
        <v>60</v>
      </c>
      <c r="B68" s="13">
        <v>11004182</v>
      </c>
      <c r="C68" s="13" t="s">
        <v>178</v>
      </c>
      <c r="D68" s="13" t="s">
        <v>69</v>
      </c>
      <c r="E68" s="18"/>
      <c r="F68" s="18">
        <v>6</v>
      </c>
      <c r="G68" s="15"/>
      <c r="H68" s="16">
        <f t="shared" si="0"/>
        <v>0</v>
      </c>
    </row>
    <row r="69" spans="1:8" s="17" customFormat="1" ht="25.15" customHeight="1" x14ac:dyDescent="0.25">
      <c r="A69" s="12">
        <v>61</v>
      </c>
      <c r="B69" s="13">
        <v>11004259</v>
      </c>
      <c r="C69" s="13" t="s">
        <v>179</v>
      </c>
      <c r="D69" s="13" t="s">
        <v>70</v>
      </c>
      <c r="E69" s="18"/>
      <c r="F69" s="18">
        <v>36</v>
      </c>
      <c r="G69" s="15"/>
      <c r="H69" s="16">
        <f t="shared" si="0"/>
        <v>0</v>
      </c>
    </row>
    <row r="70" spans="1:8" s="17" customFormat="1" ht="25.15" customHeight="1" x14ac:dyDescent="0.25">
      <c r="A70" s="12">
        <v>62</v>
      </c>
      <c r="B70" s="13">
        <v>11004312</v>
      </c>
      <c r="C70" s="13" t="s">
        <v>180</v>
      </c>
      <c r="D70" s="13" t="s">
        <v>71</v>
      </c>
      <c r="E70" s="18"/>
      <c r="F70" s="18">
        <v>3</v>
      </c>
      <c r="G70" s="15"/>
      <c r="H70" s="16">
        <f t="shared" si="0"/>
        <v>0</v>
      </c>
    </row>
    <row r="71" spans="1:8" s="17" customFormat="1" ht="25.15" customHeight="1" x14ac:dyDescent="0.25">
      <c r="A71" s="12">
        <v>63</v>
      </c>
      <c r="B71" s="13">
        <v>11004371</v>
      </c>
      <c r="C71" s="13" t="s">
        <v>181</v>
      </c>
      <c r="D71" s="13" t="s">
        <v>72</v>
      </c>
      <c r="E71" s="18"/>
      <c r="F71" s="18">
        <v>3</v>
      </c>
      <c r="G71" s="15"/>
      <c r="H71" s="16">
        <f t="shared" si="0"/>
        <v>0</v>
      </c>
    </row>
    <row r="72" spans="1:8" s="17" customFormat="1" ht="25.15" customHeight="1" x14ac:dyDescent="0.25">
      <c r="A72" s="12">
        <v>64</v>
      </c>
      <c r="B72" s="13">
        <v>11004457</v>
      </c>
      <c r="C72" s="13" t="s">
        <v>182</v>
      </c>
      <c r="D72" s="13" t="s">
        <v>73</v>
      </c>
      <c r="E72" s="18"/>
      <c r="F72" s="18">
        <v>9</v>
      </c>
      <c r="G72" s="15"/>
      <c r="H72" s="16">
        <f t="shared" si="0"/>
        <v>0</v>
      </c>
    </row>
    <row r="73" spans="1:8" s="17" customFormat="1" ht="25.15" customHeight="1" x14ac:dyDescent="0.25">
      <c r="A73" s="12">
        <v>65</v>
      </c>
      <c r="B73" s="13">
        <v>11004471</v>
      </c>
      <c r="C73" s="13" t="s">
        <v>183</v>
      </c>
      <c r="D73" s="13" t="s">
        <v>74</v>
      </c>
      <c r="E73" s="18"/>
      <c r="F73" s="18">
        <v>6</v>
      </c>
      <c r="G73" s="15"/>
      <c r="H73" s="16">
        <f t="shared" si="0"/>
        <v>0</v>
      </c>
    </row>
    <row r="74" spans="1:8" s="17" customFormat="1" ht="25.15" customHeight="1" x14ac:dyDescent="0.25">
      <c r="A74" s="12">
        <v>66</v>
      </c>
      <c r="B74" s="13">
        <v>11004511</v>
      </c>
      <c r="C74" s="13" t="s">
        <v>184</v>
      </c>
      <c r="D74" s="13" t="s">
        <v>75</v>
      </c>
      <c r="E74" s="18"/>
      <c r="F74" s="18">
        <v>9</v>
      </c>
      <c r="G74" s="15"/>
      <c r="H74" s="16">
        <f t="shared" ref="H74:H117" si="1">+F74*G74</f>
        <v>0</v>
      </c>
    </row>
    <row r="75" spans="1:8" s="17" customFormat="1" ht="25.15" customHeight="1" x14ac:dyDescent="0.25">
      <c r="A75" s="12">
        <v>67</v>
      </c>
      <c r="B75" s="13">
        <v>11004529</v>
      </c>
      <c r="C75" s="13" t="s">
        <v>185</v>
      </c>
      <c r="D75" s="13" t="s">
        <v>76</v>
      </c>
      <c r="E75" s="18"/>
      <c r="F75" s="18">
        <v>144</v>
      </c>
      <c r="G75" s="15"/>
      <c r="H75" s="16">
        <f t="shared" si="1"/>
        <v>0</v>
      </c>
    </row>
    <row r="76" spans="1:8" s="17" customFormat="1" ht="25.15" customHeight="1" x14ac:dyDescent="0.25">
      <c r="A76" s="12">
        <v>68</v>
      </c>
      <c r="B76" s="13">
        <v>11004681</v>
      </c>
      <c r="C76" s="13" t="s">
        <v>186</v>
      </c>
      <c r="D76" s="13" t="s">
        <v>77</v>
      </c>
      <c r="E76" s="18"/>
      <c r="F76" s="18">
        <v>3</v>
      </c>
      <c r="G76" s="15"/>
      <c r="H76" s="16">
        <f t="shared" si="1"/>
        <v>0</v>
      </c>
    </row>
    <row r="77" spans="1:8" s="17" customFormat="1" ht="25.15" customHeight="1" x14ac:dyDescent="0.25">
      <c r="A77" s="12">
        <v>69</v>
      </c>
      <c r="B77" s="13">
        <v>11004736</v>
      </c>
      <c r="C77" s="13" t="s">
        <v>187</v>
      </c>
      <c r="D77" s="13" t="s">
        <v>78</v>
      </c>
      <c r="E77" s="18"/>
      <c r="F77" s="18">
        <v>18</v>
      </c>
      <c r="G77" s="15"/>
      <c r="H77" s="16">
        <f t="shared" si="1"/>
        <v>0</v>
      </c>
    </row>
    <row r="78" spans="1:8" s="17" customFormat="1" ht="25.15" customHeight="1" x14ac:dyDescent="0.25">
      <c r="A78" s="12">
        <v>70</v>
      </c>
      <c r="B78" s="13">
        <v>11004798</v>
      </c>
      <c r="C78" s="13" t="s">
        <v>188</v>
      </c>
      <c r="D78" s="13" t="s">
        <v>79</v>
      </c>
      <c r="E78" s="18"/>
      <c r="F78" s="18">
        <v>6</v>
      </c>
      <c r="G78" s="15"/>
      <c r="H78" s="16">
        <f t="shared" si="1"/>
        <v>0</v>
      </c>
    </row>
    <row r="79" spans="1:8" s="17" customFormat="1" ht="25.15" customHeight="1" x14ac:dyDescent="0.25">
      <c r="A79" s="12">
        <v>71</v>
      </c>
      <c r="B79" s="13">
        <v>11004815</v>
      </c>
      <c r="C79" s="13" t="s">
        <v>189</v>
      </c>
      <c r="D79" s="13" t="s">
        <v>80</v>
      </c>
      <c r="E79" s="18"/>
      <c r="F79" s="18">
        <v>3</v>
      </c>
      <c r="G79" s="15"/>
      <c r="H79" s="16">
        <f t="shared" si="1"/>
        <v>0</v>
      </c>
    </row>
    <row r="80" spans="1:8" s="17" customFormat="1" ht="25.15" customHeight="1" x14ac:dyDescent="0.25">
      <c r="A80" s="12">
        <v>72</v>
      </c>
      <c r="B80" s="13">
        <v>11004821</v>
      </c>
      <c r="C80" s="13" t="s">
        <v>190</v>
      </c>
      <c r="D80" s="13" t="s">
        <v>81</v>
      </c>
      <c r="E80" s="18"/>
      <c r="F80" s="18">
        <v>3</v>
      </c>
      <c r="G80" s="15"/>
      <c r="H80" s="16">
        <f t="shared" si="1"/>
        <v>0</v>
      </c>
    </row>
    <row r="81" spans="1:8" s="17" customFormat="1" ht="25.15" customHeight="1" x14ac:dyDescent="0.25">
      <c r="A81" s="12">
        <v>73</v>
      </c>
      <c r="B81" s="13">
        <v>11004958</v>
      </c>
      <c r="C81" s="13" t="s">
        <v>191</v>
      </c>
      <c r="D81" s="13" t="s">
        <v>82</v>
      </c>
      <c r="E81" s="18"/>
      <c r="F81" s="18">
        <v>3</v>
      </c>
      <c r="G81" s="15"/>
      <c r="H81" s="16">
        <f t="shared" si="1"/>
        <v>0</v>
      </c>
    </row>
    <row r="82" spans="1:8" s="17" customFormat="1" ht="25.15" customHeight="1" x14ac:dyDescent="0.25">
      <c r="A82" s="12">
        <v>74</v>
      </c>
      <c r="B82" s="13">
        <v>11004990</v>
      </c>
      <c r="C82" s="13" t="s">
        <v>192</v>
      </c>
      <c r="D82" s="13" t="s">
        <v>83</v>
      </c>
      <c r="E82" s="18"/>
      <c r="F82" s="18">
        <v>12</v>
      </c>
      <c r="G82" s="15"/>
      <c r="H82" s="16">
        <f t="shared" si="1"/>
        <v>0</v>
      </c>
    </row>
    <row r="83" spans="1:8" s="17" customFormat="1" ht="25.15" customHeight="1" x14ac:dyDescent="0.25">
      <c r="A83" s="12">
        <v>75</v>
      </c>
      <c r="B83" s="13">
        <v>11005172</v>
      </c>
      <c r="C83" s="13" t="s">
        <v>193</v>
      </c>
      <c r="D83" s="13" t="s">
        <v>84</v>
      </c>
      <c r="E83" s="18"/>
      <c r="F83" s="18">
        <v>144</v>
      </c>
      <c r="G83" s="15"/>
      <c r="H83" s="16">
        <f t="shared" si="1"/>
        <v>0</v>
      </c>
    </row>
    <row r="84" spans="1:8" s="17" customFormat="1" ht="25.15" customHeight="1" x14ac:dyDescent="0.25">
      <c r="A84" s="12">
        <v>76</v>
      </c>
      <c r="B84" s="13">
        <v>11005413</v>
      </c>
      <c r="C84" s="13" t="s">
        <v>138</v>
      </c>
      <c r="D84" s="13" t="s">
        <v>85</v>
      </c>
      <c r="E84" s="18"/>
      <c r="F84" s="18">
        <v>72</v>
      </c>
      <c r="G84" s="15"/>
      <c r="H84" s="16">
        <f t="shared" si="1"/>
        <v>0</v>
      </c>
    </row>
    <row r="85" spans="1:8" s="17" customFormat="1" ht="25.15" customHeight="1" x14ac:dyDescent="0.25">
      <c r="A85" s="12">
        <v>77</v>
      </c>
      <c r="B85" s="13">
        <v>11005472</v>
      </c>
      <c r="C85" s="13" t="s">
        <v>194</v>
      </c>
      <c r="D85" s="13" t="s">
        <v>86</v>
      </c>
      <c r="E85" s="18"/>
      <c r="F85" s="18">
        <v>3</v>
      </c>
      <c r="G85" s="15"/>
      <c r="H85" s="16">
        <f t="shared" si="1"/>
        <v>0</v>
      </c>
    </row>
    <row r="86" spans="1:8" s="17" customFormat="1" ht="25.15" customHeight="1" x14ac:dyDescent="0.25">
      <c r="A86" s="12">
        <v>78</v>
      </c>
      <c r="B86" s="13">
        <v>11005481</v>
      </c>
      <c r="C86" s="13" t="s">
        <v>195</v>
      </c>
      <c r="D86" s="13" t="s">
        <v>87</v>
      </c>
      <c r="E86" s="18"/>
      <c r="F86" s="18">
        <v>3</v>
      </c>
      <c r="G86" s="15"/>
      <c r="H86" s="16">
        <f t="shared" si="1"/>
        <v>0</v>
      </c>
    </row>
    <row r="87" spans="1:8" s="17" customFormat="1" ht="25.15" customHeight="1" x14ac:dyDescent="0.25">
      <c r="A87" s="12">
        <v>79</v>
      </c>
      <c r="B87" s="13">
        <v>11005655</v>
      </c>
      <c r="C87" s="13" t="s">
        <v>196</v>
      </c>
      <c r="D87" s="13" t="s">
        <v>88</v>
      </c>
      <c r="E87" s="18"/>
      <c r="F87" s="18">
        <v>6</v>
      </c>
      <c r="G87" s="15"/>
      <c r="H87" s="16">
        <f t="shared" si="1"/>
        <v>0</v>
      </c>
    </row>
    <row r="88" spans="1:8" s="17" customFormat="1" ht="25.15" customHeight="1" x14ac:dyDescent="0.25">
      <c r="A88" s="12">
        <v>80</v>
      </c>
      <c r="B88" s="13">
        <v>11005678</v>
      </c>
      <c r="C88" s="13" t="s">
        <v>197</v>
      </c>
      <c r="D88" s="13" t="s">
        <v>89</v>
      </c>
      <c r="E88" s="18"/>
      <c r="F88" s="18">
        <v>3</v>
      </c>
      <c r="G88" s="15"/>
      <c r="H88" s="16">
        <f t="shared" si="1"/>
        <v>0</v>
      </c>
    </row>
    <row r="89" spans="1:8" s="17" customFormat="1" ht="25.15" customHeight="1" x14ac:dyDescent="0.25">
      <c r="A89" s="12">
        <v>81</v>
      </c>
      <c r="B89" s="13">
        <v>11005732</v>
      </c>
      <c r="C89" s="13" t="s">
        <v>198</v>
      </c>
      <c r="D89" s="13" t="s">
        <v>90</v>
      </c>
      <c r="E89" s="18"/>
      <c r="F89" s="18">
        <v>72</v>
      </c>
      <c r="G89" s="15"/>
      <c r="H89" s="16">
        <f t="shared" si="1"/>
        <v>0</v>
      </c>
    </row>
    <row r="90" spans="1:8" s="17" customFormat="1" ht="25.15" customHeight="1" x14ac:dyDescent="0.25">
      <c r="A90" s="12">
        <v>82</v>
      </c>
      <c r="B90" s="13">
        <v>11005804</v>
      </c>
      <c r="C90" s="13" t="s">
        <v>199</v>
      </c>
      <c r="D90" s="13" t="s">
        <v>91</v>
      </c>
      <c r="E90" s="18"/>
      <c r="F90" s="18">
        <v>38</v>
      </c>
      <c r="G90" s="15"/>
      <c r="H90" s="16">
        <f t="shared" si="1"/>
        <v>0</v>
      </c>
    </row>
    <row r="91" spans="1:8" s="17" customFormat="1" ht="25.15" customHeight="1" x14ac:dyDescent="0.25">
      <c r="A91" s="12">
        <v>83</v>
      </c>
      <c r="B91" s="13">
        <v>11005865</v>
      </c>
      <c r="C91" s="13" t="s">
        <v>200</v>
      </c>
      <c r="D91" s="13" t="s">
        <v>92</v>
      </c>
      <c r="E91" s="18"/>
      <c r="F91" s="18">
        <v>38</v>
      </c>
      <c r="G91" s="15"/>
      <c r="H91" s="16">
        <f t="shared" si="1"/>
        <v>0</v>
      </c>
    </row>
    <row r="92" spans="1:8" s="17" customFormat="1" ht="25.15" customHeight="1" x14ac:dyDescent="0.25">
      <c r="A92" s="12">
        <v>84</v>
      </c>
      <c r="B92" s="13">
        <v>11005937</v>
      </c>
      <c r="C92" s="13" t="s">
        <v>201</v>
      </c>
      <c r="D92" s="13" t="s">
        <v>93</v>
      </c>
      <c r="E92" s="18"/>
      <c r="F92" s="18">
        <v>72</v>
      </c>
      <c r="G92" s="15"/>
      <c r="H92" s="16">
        <f t="shared" si="1"/>
        <v>0</v>
      </c>
    </row>
    <row r="93" spans="1:8" s="17" customFormat="1" ht="25.15" customHeight="1" x14ac:dyDescent="0.25">
      <c r="A93" s="12">
        <v>85</v>
      </c>
      <c r="B93" s="13">
        <v>11004117</v>
      </c>
      <c r="C93" s="13" t="s">
        <v>202</v>
      </c>
      <c r="D93" s="13" t="s">
        <v>94</v>
      </c>
      <c r="E93" s="18"/>
      <c r="F93" s="18">
        <v>3</v>
      </c>
      <c r="G93" s="15"/>
      <c r="H93" s="16">
        <f t="shared" si="1"/>
        <v>0</v>
      </c>
    </row>
    <row r="94" spans="1:8" s="17" customFormat="1" ht="25.15" customHeight="1" x14ac:dyDescent="0.25">
      <c r="A94" s="12">
        <v>86</v>
      </c>
      <c r="B94" s="13">
        <v>11006007</v>
      </c>
      <c r="C94" s="13" t="s">
        <v>203</v>
      </c>
      <c r="D94" s="13" t="s">
        <v>95</v>
      </c>
      <c r="E94" s="18"/>
      <c r="F94" s="18">
        <v>36</v>
      </c>
      <c r="G94" s="15"/>
      <c r="H94" s="16">
        <f t="shared" si="1"/>
        <v>0</v>
      </c>
    </row>
    <row r="95" spans="1:8" s="17" customFormat="1" ht="25.15" customHeight="1" x14ac:dyDescent="0.25">
      <c r="A95" s="12">
        <v>87</v>
      </c>
      <c r="B95" s="13">
        <v>11006041</v>
      </c>
      <c r="C95" s="13" t="s">
        <v>204</v>
      </c>
      <c r="D95" s="13" t="s">
        <v>96</v>
      </c>
      <c r="E95" s="18"/>
      <c r="F95" s="18">
        <v>72</v>
      </c>
      <c r="G95" s="15"/>
      <c r="H95" s="16">
        <f t="shared" si="1"/>
        <v>0</v>
      </c>
    </row>
    <row r="96" spans="1:8" s="17" customFormat="1" ht="25.15" customHeight="1" x14ac:dyDescent="0.25">
      <c r="A96" s="12">
        <v>88</v>
      </c>
      <c r="B96" s="13">
        <v>11006042</v>
      </c>
      <c r="C96" s="13" t="s">
        <v>205</v>
      </c>
      <c r="D96" s="13" t="s">
        <v>97</v>
      </c>
      <c r="E96" s="18"/>
      <c r="F96" s="18">
        <v>3</v>
      </c>
      <c r="G96" s="15"/>
      <c r="H96" s="16">
        <f t="shared" si="1"/>
        <v>0</v>
      </c>
    </row>
    <row r="97" spans="1:8" s="17" customFormat="1" ht="25.15" customHeight="1" x14ac:dyDescent="0.25">
      <c r="A97" s="12">
        <v>89</v>
      </c>
      <c r="B97" s="13">
        <v>11006061</v>
      </c>
      <c r="C97" s="13" t="s">
        <v>206</v>
      </c>
      <c r="D97" s="13" t="s">
        <v>98</v>
      </c>
      <c r="E97" s="18"/>
      <c r="F97" s="18">
        <v>36</v>
      </c>
      <c r="G97" s="15"/>
      <c r="H97" s="16">
        <f t="shared" si="1"/>
        <v>0</v>
      </c>
    </row>
    <row r="98" spans="1:8" s="17" customFormat="1" ht="25.15" customHeight="1" x14ac:dyDescent="0.25">
      <c r="A98" s="12">
        <v>90</v>
      </c>
      <c r="B98" s="13">
        <v>11001998</v>
      </c>
      <c r="C98" s="13" t="s">
        <v>207</v>
      </c>
      <c r="D98" s="13" t="s">
        <v>99</v>
      </c>
      <c r="E98" s="18"/>
      <c r="F98" s="18">
        <v>12</v>
      </c>
      <c r="G98" s="15"/>
      <c r="H98" s="16">
        <f t="shared" si="1"/>
        <v>0</v>
      </c>
    </row>
    <row r="99" spans="1:8" s="17" customFormat="1" ht="25.15" customHeight="1" x14ac:dyDescent="0.25">
      <c r="A99" s="12">
        <v>91</v>
      </c>
      <c r="B99" s="13">
        <v>11006092</v>
      </c>
      <c r="C99" s="13" t="s">
        <v>208</v>
      </c>
      <c r="D99" s="13" t="s">
        <v>100</v>
      </c>
      <c r="E99" s="18"/>
      <c r="F99" s="18">
        <v>3</v>
      </c>
      <c r="G99" s="15"/>
      <c r="H99" s="16">
        <f t="shared" si="1"/>
        <v>0</v>
      </c>
    </row>
    <row r="100" spans="1:8" s="17" customFormat="1" ht="25.15" customHeight="1" x14ac:dyDescent="0.25">
      <c r="A100" s="12">
        <v>92</v>
      </c>
      <c r="B100" s="13">
        <v>11006134</v>
      </c>
      <c r="C100" s="13" t="s">
        <v>209</v>
      </c>
      <c r="D100" s="13" t="s">
        <v>101</v>
      </c>
      <c r="E100" s="18"/>
      <c r="F100" s="18">
        <v>3</v>
      </c>
      <c r="G100" s="15"/>
      <c r="H100" s="16">
        <f t="shared" si="1"/>
        <v>0</v>
      </c>
    </row>
    <row r="101" spans="1:8" s="17" customFormat="1" ht="25.15" customHeight="1" x14ac:dyDescent="0.25">
      <c r="A101" s="12">
        <v>93</v>
      </c>
      <c r="B101" s="13">
        <v>11006158</v>
      </c>
      <c r="C101" s="13" t="s">
        <v>210</v>
      </c>
      <c r="D101" s="13" t="s">
        <v>102</v>
      </c>
      <c r="E101" s="18"/>
      <c r="F101" s="18">
        <v>6</v>
      </c>
      <c r="G101" s="15"/>
      <c r="H101" s="16">
        <f t="shared" si="1"/>
        <v>0</v>
      </c>
    </row>
    <row r="102" spans="1:8" s="17" customFormat="1" ht="25.15" customHeight="1" x14ac:dyDescent="0.25">
      <c r="A102" s="12">
        <v>94</v>
      </c>
      <c r="B102" s="13">
        <v>11006232</v>
      </c>
      <c r="C102" s="13" t="s">
        <v>211</v>
      </c>
      <c r="D102" s="13" t="s">
        <v>103</v>
      </c>
      <c r="E102" s="18"/>
      <c r="F102" s="18">
        <v>9</v>
      </c>
      <c r="G102" s="15"/>
      <c r="H102" s="16">
        <f t="shared" si="1"/>
        <v>0</v>
      </c>
    </row>
    <row r="103" spans="1:8" s="17" customFormat="1" ht="25.15" customHeight="1" x14ac:dyDescent="0.25">
      <c r="A103" s="12">
        <v>95</v>
      </c>
      <c r="B103" s="13">
        <v>11006261</v>
      </c>
      <c r="C103" s="13" t="s">
        <v>212</v>
      </c>
      <c r="D103" s="13" t="s">
        <v>104</v>
      </c>
      <c r="E103" s="18"/>
      <c r="F103" s="18">
        <v>72</v>
      </c>
      <c r="G103" s="15"/>
      <c r="H103" s="16">
        <f t="shared" si="1"/>
        <v>0</v>
      </c>
    </row>
    <row r="104" spans="1:8" s="17" customFormat="1" ht="25.15" customHeight="1" x14ac:dyDescent="0.25">
      <c r="A104" s="12">
        <v>96</v>
      </c>
      <c r="B104" s="13">
        <v>11006290</v>
      </c>
      <c r="C104" s="13" t="s">
        <v>213</v>
      </c>
      <c r="D104" s="13" t="s">
        <v>105</v>
      </c>
      <c r="E104" s="18"/>
      <c r="F104" s="18">
        <v>72</v>
      </c>
      <c r="G104" s="15"/>
      <c r="H104" s="16">
        <f t="shared" si="1"/>
        <v>0</v>
      </c>
    </row>
    <row r="105" spans="1:8" s="17" customFormat="1" ht="25.15" customHeight="1" x14ac:dyDescent="0.25">
      <c r="A105" s="12">
        <v>97</v>
      </c>
      <c r="B105" s="13">
        <v>11006372</v>
      </c>
      <c r="C105" s="13" t="s">
        <v>214</v>
      </c>
      <c r="D105" s="13" t="s">
        <v>106</v>
      </c>
      <c r="E105" s="18"/>
      <c r="F105" s="18">
        <v>9</v>
      </c>
      <c r="G105" s="15"/>
      <c r="H105" s="16">
        <f t="shared" si="1"/>
        <v>0</v>
      </c>
    </row>
    <row r="106" spans="1:8" s="17" customFormat="1" ht="25.15" customHeight="1" x14ac:dyDescent="0.25">
      <c r="A106" s="12">
        <v>98</v>
      </c>
      <c r="B106" s="13">
        <v>11006496</v>
      </c>
      <c r="C106" s="13" t="s">
        <v>215</v>
      </c>
      <c r="D106" s="13" t="s">
        <v>107</v>
      </c>
      <c r="E106" s="18"/>
      <c r="F106" s="18">
        <v>6</v>
      </c>
      <c r="G106" s="15"/>
      <c r="H106" s="16">
        <f t="shared" si="1"/>
        <v>0</v>
      </c>
    </row>
    <row r="107" spans="1:8" s="17" customFormat="1" ht="25.15" customHeight="1" x14ac:dyDescent="0.25">
      <c r="A107" s="12">
        <v>99</v>
      </c>
      <c r="B107" s="13">
        <v>11006541</v>
      </c>
      <c r="C107" s="13" t="s">
        <v>216</v>
      </c>
      <c r="D107" s="13" t="s">
        <v>108</v>
      </c>
      <c r="E107" s="18"/>
      <c r="F107" s="18">
        <v>3</v>
      </c>
      <c r="G107" s="15"/>
      <c r="H107" s="16">
        <f t="shared" si="1"/>
        <v>0</v>
      </c>
    </row>
    <row r="108" spans="1:8" s="17" customFormat="1" ht="25.15" customHeight="1" x14ac:dyDescent="0.25">
      <c r="A108" s="12">
        <v>100</v>
      </c>
      <c r="B108" s="13">
        <v>11006834</v>
      </c>
      <c r="C108" s="13" t="s">
        <v>217</v>
      </c>
      <c r="D108" s="13" t="s">
        <v>109</v>
      </c>
      <c r="E108" s="18"/>
      <c r="F108" s="18">
        <v>144</v>
      </c>
      <c r="G108" s="15"/>
      <c r="H108" s="16">
        <f t="shared" si="1"/>
        <v>0</v>
      </c>
    </row>
    <row r="109" spans="1:8" s="17" customFormat="1" ht="25.15" customHeight="1" x14ac:dyDescent="0.25">
      <c r="A109" s="12">
        <v>101</v>
      </c>
      <c r="B109" s="13">
        <v>11001353</v>
      </c>
      <c r="C109" s="13" t="s">
        <v>218</v>
      </c>
      <c r="D109" s="13" t="s">
        <v>110</v>
      </c>
      <c r="E109" s="18"/>
      <c r="F109" s="18">
        <v>3</v>
      </c>
      <c r="G109" s="15"/>
      <c r="H109" s="16">
        <f t="shared" si="1"/>
        <v>0</v>
      </c>
    </row>
    <row r="110" spans="1:8" s="17" customFormat="1" ht="25.15" customHeight="1" x14ac:dyDescent="0.25">
      <c r="A110" s="12">
        <v>102</v>
      </c>
      <c r="B110" s="13">
        <v>11006857</v>
      </c>
      <c r="C110" s="13" t="s">
        <v>219</v>
      </c>
      <c r="D110" s="13" t="s">
        <v>111</v>
      </c>
      <c r="E110" s="18"/>
      <c r="F110" s="18">
        <v>3</v>
      </c>
      <c r="G110" s="15"/>
      <c r="H110" s="16">
        <f t="shared" si="1"/>
        <v>0</v>
      </c>
    </row>
    <row r="111" spans="1:8" s="17" customFormat="1" ht="25.15" customHeight="1" x14ac:dyDescent="0.25">
      <c r="A111" s="12">
        <v>103</v>
      </c>
      <c r="B111" s="13">
        <v>11006879</v>
      </c>
      <c r="C111" s="13" t="s">
        <v>220</v>
      </c>
      <c r="D111" s="13" t="s">
        <v>112</v>
      </c>
      <c r="E111" s="18"/>
      <c r="F111" s="18">
        <v>1</v>
      </c>
      <c r="G111" s="15"/>
      <c r="H111" s="16">
        <f t="shared" si="1"/>
        <v>0</v>
      </c>
    </row>
    <row r="112" spans="1:8" s="17" customFormat="1" ht="25.15" customHeight="1" x14ac:dyDescent="0.25">
      <c r="A112" s="12">
        <v>104</v>
      </c>
      <c r="B112" s="13">
        <v>11005695</v>
      </c>
      <c r="C112" s="13" t="s">
        <v>221</v>
      </c>
      <c r="D112" s="13" t="s">
        <v>113</v>
      </c>
      <c r="E112" s="18"/>
      <c r="F112" s="18">
        <v>3</v>
      </c>
      <c r="G112" s="15"/>
      <c r="H112" s="16">
        <f t="shared" si="1"/>
        <v>0</v>
      </c>
    </row>
    <row r="113" spans="1:9" ht="25.15" customHeight="1" x14ac:dyDescent="0.25">
      <c r="A113" s="12">
        <v>105</v>
      </c>
      <c r="B113" s="13">
        <v>11007082</v>
      </c>
      <c r="C113" s="13" t="s">
        <v>222</v>
      </c>
      <c r="D113" s="13" t="s">
        <v>114</v>
      </c>
      <c r="E113" s="18"/>
      <c r="F113" s="18">
        <v>72</v>
      </c>
      <c r="G113" s="15"/>
      <c r="H113" s="16">
        <f t="shared" si="1"/>
        <v>0</v>
      </c>
    </row>
    <row r="114" spans="1:9" ht="25.15" customHeight="1" x14ac:dyDescent="0.25">
      <c r="A114" s="12">
        <v>106</v>
      </c>
      <c r="B114" s="13">
        <v>11007128</v>
      </c>
      <c r="C114" s="13" t="s">
        <v>223</v>
      </c>
      <c r="D114" s="13" t="s">
        <v>115</v>
      </c>
      <c r="E114" s="18"/>
      <c r="F114" s="18">
        <v>3</v>
      </c>
      <c r="G114" s="15"/>
      <c r="H114" s="16">
        <f t="shared" si="1"/>
        <v>0</v>
      </c>
    </row>
    <row r="115" spans="1:9" ht="25.15" customHeight="1" x14ac:dyDescent="0.25">
      <c r="A115" s="12">
        <v>107</v>
      </c>
      <c r="B115" s="13">
        <v>11007173</v>
      </c>
      <c r="C115" s="13" t="s">
        <v>224</v>
      </c>
      <c r="D115" s="13" t="s">
        <v>116</v>
      </c>
      <c r="E115" s="18"/>
      <c r="F115" s="18">
        <v>18</v>
      </c>
      <c r="G115" s="15"/>
      <c r="H115" s="16">
        <f t="shared" si="1"/>
        <v>0</v>
      </c>
    </row>
    <row r="116" spans="1:9" ht="25.15" customHeight="1" x14ac:dyDescent="0.25">
      <c r="A116" s="12">
        <v>108</v>
      </c>
      <c r="B116" s="13">
        <v>11007223</v>
      </c>
      <c r="C116" s="13" t="s">
        <v>225</v>
      </c>
      <c r="D116" s="20" t="s">
        <v>117</v>
      </c>
      <c r="E116" s="18"/>
      <c r="F116" s="18">
        <v>36</v>
      </c>
      <c r="G116" s="15"/>
      <c r="H116" s="16">
        <f t="shared" si="1"/>
        <v>0</v>
      </c>
      <c r="I116" s="17"/>
    </row>
    <row r="117" spans="1:9" ht="25.15" customHeight="1" x14ac:dyDescent="0.25">
      <c r="B117" s="13">
        <v>11015637</v>
      </c>
      <c r="C117" s="13" t="s">
        <v>226</v>
      </c>
      <c r="D117" s="13" t="s">
        <v>118</v>
      </c>
      <c r="F117" s="1">
        <v>3</v>
      </c>
      <c r="H117" s="16">
        <f t="shared" si="1"/>
        <v>0</v>
      </c>
    </row>
    <row r="118" spans="1:9" ht="25.15" customHeight="1" x14ac:dyDescent="0.25">
      <c r="A118" s="25" t="s">
        <v>119</v>
      </c>
      <c r="B118" s="26"/>
      <c r="C118" s="26"/>
      <c r="D118" s="26"/>
      <c r="E118" s="26"/>
      <c r="F118" s="27"/>
      <c r="G118" s="21"/>
      <c r="H118" s="16">
        <f>SUM(H9:H117)</f>
        <v>0</v>
      </c>
    </row>
  </sheetData>
  <mergeCells count="5">
    <mergeCell ref="A1:G1"/>
    <mergeCell ref="C2:F2"/>
    <mergeCell ref="C3:F3"/>
    <mergeCell ref="C4:F4"/>
    <mergeCell ref="A118:F118"/>
  </mergeCells>
  <conditionalFormatting sqref="B2:B7">
    <cfRule type="duplicateValues" dxfId="15" priority="14"/>
    <cfRule type="duplicateValues" dxfId="14" priority="15"/>
  </conditionalFormatting>
  <conditionalFormatting sqref="C7">
    <cfRule type="duplicateValues" dxfId="13" priority="12"/>
    <cfRule type="duplicateValues" dxfId="12" priority="13"/>
  </conditionalFormatting>
  <conditionalFormatting sqref="C5:F6 C2:C4">
    <cfRule type="duplicateValues" dxfId="11" priority="10"/>
    <cfRule type="duplicateValues" dxfId="10" priority="11"/>
  </conditionalFormatting>
  <conditionalFormatting sqref="G9:G116">
    <cfRule type="duplicateValues" dxfId="9" priority="16"/>
  </conditionalFormatting>
  <conditionalFormatting sqref="D76">
    <cfRule type="duplicateValues" dxfId="8" priority="4"/>
    <cfRule type="duplicateValues" dxfId="7" priority="5"/>
  </conditionalFormatting>
  <conditionalFormatting sqref="D76">
    <cfRule type="duplicateValues" dxfId="6" priority="6"/>
  </conditionalFormatting>
  <conditionalFormatting sqref="D77:D117 D9:D75">
    <cfRule type="duplicateValues" dxfId="5" priority="7"/>
    <cfRule type="duplicateValues" dxfId="4" priority="8"/>
  </conditionalFormatting>
  <conditionalFormatting sqref="D77:D117 D9:D75">
    <cfRule type="duplicateValues" dxfId="3" priority="9"/>
  </conditionalFormatting>
  <conditionalFormatting sqref="C9:C117">
    <cfRule type="duplicateValues" dxfId="2" priority="1"/>
    <cfRule type="duplicateValues" dxfId="1" priority="2"/>
  </conditionalFormatting>
  <conditionalFormatting sqref="C9:C117">
    <cfRule type="duplicateValues" dxfId="0" priority="3"/>
  </conditionalFormatting>
  <pageMargins left="0.7" right="0.7" top="0.75" bottom="0.75" header="0.3" footer="0.3"/>
  <pageSetup scale="47" orientation="portrait" horizontalDpi="4294967293" vertic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cotización</vt:lpstr>
      <vt:lpstr>'Planilla cotización'!Área_de_impresión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2026-03-24T18:39:59Z</dcterms:created>
  <dcterms:modified xsi:type="dcterms:W3CDTF">2026-04-23T18:43:28Z</dcterms:modified>
</cp:coreProperties>
</file>